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25725"/>
</workbook>
</file>

<file path=xl/calcChain.xml><?xml version="1.0" encoding="utf-8"?>
<calcChain xmlns="http://schemas.openxmlformats.org/spreadsheetml/2006/main">
  <c r="AD25" i="4"/>
  <c r="D22"/>
  <c r="S25"/>
  <c r="T25"/>
  <c r="Q25"/>
  <c r="R25"/>
  <c r="Y25"/>
  <c r="P25"/>
  <c r="M25"/>
  <c r="K22"/>
  <c r="C22" l="1"/>
  <c r="AJ25"/>
  <c r="D24"/>
  <c r="F25"/>
  <c r="G25"/>
  <c r="H25"/>
  <c r="I25"/>
  <c r="J25"/>
  <c r="K23"/>
  <c r="K24"/>
  <c r="D23"/>
  <c r="E25"/>
  <c r="C24" l="1"/>
  <c r="C23"/>
  <c r="C25" s="1"/>
  <c r="K25"/>
  <c r="B23" l="1"/>
  <c r="AH25"/>
  <c r="AI25"/>
  <c r="AK25"/>
  <c r="AF25"/>
  <c r="AE25"/>
  <c r="N25"/>
  <c r="Z24"/>
  <c r="B24" s="1"/>
  <c r="AG25"/>
  <c r="O25"/>
  <c r="Z22"/>
  <c r="B22" s="1"/>
  <c r="U25"/>
  <c r="V25"/>
  <c r="X25"/>
  <c r="L25"/>
  <c r="W25"/>
  <c r="AA25"/>
  <c r="AB25"/>
  <c r="AC25"/>
  <c r="Z25" l="1"/>
  <c r="D25"/>
  <c r="B25" l="1"/>
</calcChain>
</file>

<file path=xl/sharedStrings.xml><?xml version="1.0" encoding="utf-8"?>
<sst xmlns="http://schemas.openxmlformats.org/spreadsheetml/2006/main" count="62" uniqueCount="52">
  <si>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</si>
  <si>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</si>
  <si>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</si>
  <si>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</si>
  <si>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</si>
  <si>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</si>
  <si>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</si>
  <si>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</si>
  <si>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</si>
  <si>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</si>
  <si>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</si>
  <si>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</si>
  <si>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</si>
  <si>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</si>
  <si>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</si>
  <si>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</si>
  <si>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</si>
  <si>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</si>
  <si>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</si>
  <si>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</si>
  <si>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</si>
  <si>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</si>
  <si>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</si>
  <si>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</si>
  <si>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</si>
  <si>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</si>
  <si>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</si>
  <si>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</si>
  <si>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</si>
  <si>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</si>
  <si>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</si>
  <si>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</si>
  <si>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</si>
  <si>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</si>
  <si>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</si>
  <si>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</si>
  <si>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</si>
  <si>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</si>
  <si>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</si>
  <si>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</si>
  <si>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</si>
  <si>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</si>
  <si>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</si>
  <si>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</si>
  <si>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</si>
  <si>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</si>
  <si>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</si>
  <si>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</si>
  <si>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</si>
  <si>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 xml:space="preserve"> к решению Совета депутатов Талдомского городского округа</t>
  </si>
  <si>
    <t xml:space="preserve">от " "  декабря 2024г. № </t>
  </si>
  <si>
    <t>Приложение 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</si>
</sst>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5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color indexed="8"/>
      <name val="Times New Roman Cyr"/>
      <family val="1"/>
      <charset val="204"/>
    </font>
    <font>
      <b/>
      <sz val="28"/>
      <name val="Times New Roman Cyr"/>
      <charset val="204"/>
    </font>
    <font>
      <sz val="4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9" fillId="0" borderId="0" xfId="0" applyFont="1"/>
    <xf numFmtId="166" fontId="50" fillId="0" borderId="1" xfId="0" applyNumberFormat="1" applyFont="1" applyBorder="1"/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077"/>
  <sheetViews>
    <sheetView tabSelected="1" view="pageBreakPreview" topLeftCell="A10" zoomScale="25" zoomScaleNormal="50" zoomScaleSheetLayoutView="25" workbookViewId="0">
      <selection activeCell="A26" sqref="A26:XFD27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>
      <c r="AK1" s="106" t="s">
        <v>51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>
      <c r="A2" s="170" t="s">
        <v>46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39"/>
      <c r="AN2" s="39"/>
      <c r="AO2" s="39"/>
      <c r="AP2" s="39"/>
      <c r="AQ2" s="39"/>
      <c r="AR2" s="39"/>
      <c r="AS2" s="39"/>
      <c r="AT2" s="39"/>
    </row>
    <row r="3" spans="1:46" ht="66" customHeight="1">
      <c r="A3" s="170" t="s">
        <v>47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39"/>
      <c r="AN3" s="39"/>
      <c r="AO3" s="39"/>
      <c r="AP3" s="39"/>
      <c r="AQ3" s="39"/>
      <c r="AR3" s="39"/>
      <c r="AS3" s="39"/>
      <c r="AT3" s="39"/>
    </row>
    <row r="4" spans="1:46" ht="66" customHeight="1">
      <c r="A4" s="170" t="s">
        <v>48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39"/>
      <c r="AN4" s="39"/>
      <c r="AO4" s="39"/>
      <c r="AP4" s="39"/>
      <c r="AQ4" s="39"/>
      <c r="AR4" s="39"/>
      <c r="AS4" s="39"/>
      <c r="AT4" s="39"/>
    </row>
    <row r="5" spans="1:46" ht="66" customHeight="1">
      <c r="A5" s="170" t="s">
        <v>50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71" t="s">
        <v>41</v>
      </c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38" t="s">
        <v>49</v>
      </c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3" t="s">
        <v>40</v>
      </c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33" t="s">
        <v>45</v>
      </c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>
      <c r="B10" s="161" t="s">
        <v>32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>
      <c r="A12" s="119" t="s">
        <v>3</v>
      </c>
      <c r="B12" s="162" t="s">
        <v>4</v>
      </c>
      <c r="C12" s="134" t="s">
        <v>0</v>
      </c>
      <c r="D12" s="135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7"/>
      <c r="V12" s="135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7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>
      <c r="A13" s="120"/>
      <c r="B13" s="163"/>
      <c r="C13" s="129" t="s">
        <v>21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1"/>
      <c r="P13" s="131"/>
      <c r="Q13" s="141"/>
      <c r="R13" s="111" t="s">
        <v>43</v>
      </c>
      <c r="S13" s="150" t="s">
        <v>44</v>
      </c>
      <c r="T13" s="151"/>
      <c r="U13" s="111" t="s">
        <v>12</v>
      </c>
      <c r="V13" s="111" t="s">
        <v>33</v>
      </c>
      <c r="W13" s="118"/>
      <c r="X13" s="111" t="s">
        <v>35</v>
      </c>
      <c r="Y13" s="111" t="s">
        <v>42</v>
      </c>
      <c r="Z13" s="158" t="s">
        <v>10</v>
      </c>
      <c r="AA13" s="159"/>
      <c r="AB13" s="159"/>
      <c r="AC13" s="160"/>
      <c r="AD13" s="108" t="s">
        <v>36</v>
      </c>
      <c r="AE13" s="108" t="s">
        <v>15</v>
      </c>
      <c r="AF13" s="108" t="s">
        <v>34</v>
      </c>
      <c r="AG13" s="108" t="s">
        <v>37</v>
      </c>
      <c r="AH13" s="108" t="s">
        <v>17</v>
      </c>
      <c r="AI13" s="108" t="s">
        <v>18</v>
      </c>
      <c r="AJ13" s="108" t="s">
        <v>38</v>
      </c>
      <c r="AK13" s="108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>
      <c r="A14" s="120"/>
      <c r="B14" s="163"/>
      <c r="C14" s="122" t="s">
        <v>30</v>
      </c>
      <c r="D14" s="154" t="s">
        <v>6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41"/>
      <c r="R14" s="148"/>
      <c r="S14" s="152"/>
      <c r="T14" s="153"/>
      <c r="U14" s="112"/>
      <c r="V14" s="112"/>
      <c r="W14" s="118"/>
      <c r="X14" s="113"/>
      <c r="Y14" s="147"/>
      <c r="Z14" s="115" t="s">
        <v>7</v>
      </c>
      <c r="AA14" s="144" t="s">
        <v>6</v>
      </c>
      <c r="AB14" s="145"/>
      <c r="AC14" s="146"/>
      <c r="AD14" s="109"/>
      <c r="AE14" s="109"/>
      <c r="AF14" s="109"/>
      <c r="AG14" s="109"/>
      <c r="AH14" s="109"/>
      <c r="AI14" s="109"/>
      <c r="AJ14" s="139"/>
      <c r="AK14" s="139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>
      <c r="A15" s="120"/>
      <c r="B15" s="163"/>
      <c r="C15" s="123"/>
      <c r="D15" s="122" t="s">
        <v>28</v>
      </c>
      <c r="E15" s="127" t="s">
        <v>5</v>
      </c>
      <c r="F15" s="127"/>
      <c r="G15" s="127"/>
      <c r="H15" s="127"/>
      <c r="I15" s="127"/>
      <c r="J15" s="132"/>
      <c r="K15" s="127" t="s">
        <v>29</v>
      </c>
      <c r="L15" s="127" t="s">
        <v>9</v>
      </c>
      <c r="M15" s="127"/>
      <c r="N15" s="127"/>
      <c r="O15" s="127" t="s">
        <v>26</v>
      </c>
      <c r="P15" s="127" t="s">
        <v>39</v>
      </c>
      <c r="Q15" s="141"/>
      <c r="R15" s="148"/>
      <c r="S15" s="91" t="s">
        <v>23</v>
      </c>
      <c r="T15" s="111" t="s">
        <v>24</v>
      </c>
      <c r="U15" s="112"/>
      <c r="V15" s="113"/>
      <c r="W15" s="118"/>
      <c r="X15" s="113"/>
      <c r="Y15" s="147"/>
      <c r="Z15" s="113"/>
      <c r="AA15" s="143" t="s">
        <v>10</v>
      </c>
      <c r="AB15" s="115" t="s">
        <v>13</v>
      </c>
      <c r="AC15" s="115" t="s">
        <v>11</v>
      </c>
      <c r="AD15" s="109"/>
      <c r="AE15" s="109"/>
      <c r="AF15" s="109"/>
      <c r="AG15" s="109"/>
      <c r="AH15" s="109"/>
      <c r="AI15" s="109"/>
      <c r="AJ15" s="139"/>
      <c r="AK15" s="139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>
      <c r="A16" s="120"/>
      <c r="B16" s="163"/>
      <c r="C16" s="123"/>
      <c r="D16" s="123"/>
      <c r="E16" s="125" t="s">
        <v>8</v>
      </c>
      <c r="F16" s="126"/>
      <c r="G16" s="166"/>
      <c r="H16" s="83"/>
      <c r="I16" s="125" t="s">
        <v>20</v>
      </c>
      <c r="J16" s="126"/>
      <c r="K16" s="165"/>
      <c r="L16" s="127" t="s">
        <v>23</v>
      </c>
      <c r="M16" s="164" t="s">
        <v>24</v>
      </c>
      <c r="N16" s="164" t="s">
        <v>25</v>
      </c>
      <c r="O16" s="128"/>
      <c r="P16" s="128"/>
      <c r="Q16" s="142"/>
      <c r="R16" s="148"/>
      <c r="S16" s="92"/>
      <c r="T16" s="112"/>
      <c r="U16" s="112"/>
      <c r="V16" s="113"/>
      <c r="W16" s="86"/>
      <c r="X16" s="113"/>
      <c r="Y16" s="147"/>
      <c r="Z16" s="116"/>
      <c r="AA16" s="116"/>
      <c r="AB16" s="116"/>
      <c r="AC16" s="116"/>
      <c r="AD16" s="109"/>
      <c r="AE16" s="109"/>
      <c r="AF16" s="109"/>
      <c r="AG16" s="109"/>
      <c r="AH16" s="109"/>
      <c r="AI16" s="109"/>
      <c r="AJ16" s="139"/>
      <c r="AK16" s="139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>
      <c r="A17" s="120"/>
      <c r="B17" s="163"/>
      <c r="C17" s="123"/>
      <c r="D17" s="123"/>
      <c r="E17" s="167" t="s">
        <v>22</v>
      </c>
      <c r="F17" s="168"/>
      <c r="G17" s="169"/>
      <c r="H17" s="83"/>
      <c r="I17" s="167" t="s">
        <v>22</v>
      </c>
      <c r="J17" s="168"/>
      <c r="K17" s="165"/>
      <c r="L17" s="128"/>
      <c r="M17" s="165"/>
      <c r="N17" s="165"/>
      <c r="O17" s="128"/>
      <c r="P17" s="128"/>
      <c r="Q17" s="86"/>
      <c r="R17" s="148"/>
      <c r="S17" s="92"/>
      <c r="T17" s="92"/>
      <c r="U17" s="112"/>
      <c r="V17" s="113"/>
      <c r="W17" s="86"/>
      <c r="X17" s="113"/>
      <c r="Y17" s="147"/>
      <c r="Z17" s="116"/>
      <c r="AA17" s="116"/>
      <c r="AB17" s="116"/>
      <c r="AC17" s="116"/>
      <c r="AD17" s="109"/>
      <c r="AE17" s="109"/>
      <c r="AF17" s="109"/>
      <c r="AG17" s="109"/>
      <c r="AH17" s="109"/>
      <c r="AI17" s="109"/>
      <c r="AJ17" s="139"/>
      <c r="AK17" s="139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>
      <c r="A18" s="121"/>
      <c r="B18" s="121"/>
      <c r="C18" s="124"/>
      <c r="D18" s="124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65"/>
      <c r="L18" s="128"/>
      <c r="M18" s="165"/>
      <c r="N18" s="165"/>
      <c r="O18" s="128"/>
      <c r="P18" s="128"/>
      <c r="Q18" s="86"/>
      <c r="R18" s="149"/>
      <c r="S18" s="93"/>
      <c r="T18" s="93"/>
      <c r="U18" s="114"/>
      <c r="V18" s="114"/>
      <c r="W18" s="86"/>
      <c r="X18" s="114"/>
      <c r="Y18" s="121"/>
      <c r="Z18" s="117"/>
      <c r="AA18" s="117"/>
      <c r="AB18" s="117"/>
      <c r="AC18" s="117"/>
      <c r="AD18" s="110"/>
      <c r="AE18" s="110"/>
      <c r="AF18" s="110"/>
      <c r="AG18" s="110"/>
      <c r="AH18" s="110"/>
      <c r="AI18" s="110"/>
      <c r="AJ18" s="140"/>
      <c r="AK18" s="140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>
      <c r="A22" s="69" t="s">
        <v>19</v>
      </c>
      <c r="B22" s="87">
        <f>SUM(U22+V22+Z22+C22+X22+AE22+AF22+AD22+AG22+AH22+AI22+AK22+R22+S22+T22)</f>
        <v>778291.19999999995</v>
      </c>
      <c r="C22" s="88">
        <f>SUM(D22+K22+O22+P22)</f>
        <v>767115.2</v>
      </c>
      <c r="D22" s="96">
        <f>SUM(E22+F22+G22+H22+I22+J22)</f>
        <v>716354</v>
      </c>
      <c r="E22" s="97">
        <v>230362</v>
      </c>
      <c r="F22" s="97">
        <v>335036</v>
      </c>
      <c r="G22" s="97">
        <v>5824</v>
      </c>
      <c r="H22" s="97">
        <v>61649</v>
      </c>
      <c r="I22" s="97">
        <v>81930</v>
      </c>
      <c r="J22" s="97">
        <v>1553</v>
      </c>
      <c r="K22" s="97">
        <f>SUM(L22:N22)</f>
        <v>18160</v>
      </c>
      <c r="L22" s="97">
        <v>3231</v>
      </c>
      <c r="M22" s="97">
        <v>14654</v>
      </c>
      <c r="N22" s="97">
        <v>275</v>
      </c>
      <c r="O22" s="97">
        <v>30926</v>
      </c>
      <c r="P22" s="97">
        <v>1675.2</v>
      </c>
      <c r="Q22" s="98"/>
      <c r="R22" s="99">
        <v>2374</v>
      </c>
      <c r="S22" s="100">
        <v>300</v>
      </c>
      <c r="T22" s="100">
        <v>700</v>
      </c>
      <c r="U22" s="101"/>
      <c r="V22" s="102">
        <v>73</v>
      </c>
      <c r="W22" s="98"/>
      <c r="X22" s="98"/>
      <c r="Y22" s="98"/>
      <c r="Z22" s="103">
        <f>SUM(AA22:AC22)</f>
        <v>7729</v>
      </c>
      <c r="AA22" s="97">
        <v>7650</v>
      </c>
      <c r="AB22" s="97"/>
      <c r="AC22" s="97">
        <v>79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>
      <c r="A24" s="73" t="s">
        <v>14</v>
      </c>
      <c r="B24" s="87">
        <f>SUM(U24+V24+Z24+C24+X24+AE24+AF24+AD24+AG24+AH24+AI24+AK24+AJ24+Y24)</f>
        <v>24939.696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0</v>
      </c>
      <c r="Y24" s="97">
        <v>10874</v>
      </c>
      <c r="Z24" s="103">
        <f>SUM(AA24:AC24)</f>
        <v>510</v>
      </c>
      <c r="AA24" s="97"/>
      <c r="AB24" s="97">
        <v>510</v>
      </c>
      <c r="AC24" s="97"/>
      <c r="AD24" s="97">
        <v>3672</v>
      </c>
      <c r="AE24" s="97">
        <v>1070</v>
      </c>
      <c r="AF24" s="97">
        <v>3517.63</v>
      </c>
      <c r="AG24" s="97">
        <v>1580</v>
      </c>
      <c r="AH24" s="89">
        <v>0.42599999999999999</v>
      </c>
      <c r="AI24" s="94">
        <v>1</v>
      </c>
      <c r="AJ24" s="94">
        <v>136.63999999999999</v>
      </c>
      <c r="AK24" s="94">
        <v>0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>
      <c r="A25" s="76" t="s">
        <v>2</v>
      </c>
      <c r="B25" s="87">
        <f>SUM(U25+V25+Z25+C25+X25+AE25+AF25+AD25+AG25+AH25+AI25+AK25+AJ25+R25+S25+T25+Y25)</f>
        <v>810613.89599999995</v>
      </c>
      <c r="C25" s="90">
        <f>SUM(C22:C24)</f>
        <v>767115.2</v>
      </c>
      <c r="D25" s="95">
        <f>SUM(D22:D24)</f>
        <v>716354</v>
      </c>
      <c r="E25" s="95">
        <f t="shared" ref="E25:K25" si="2">SUM(E22:E24)</f>
        <v>230362</v>
      </c>
      <c r="F25" s="95">
        <f t="shared" si="2"/>
        <v>335036</v>
      </c>
      <c r="G25" s="95">
        <f t="shared" si="2"/>
        <v>5824</v>
      </c>
      <c r="H25" s="95">
        <f t="shared" si="2"/>
        <v>61649</v>
      </c>
      <c r="I25" s="95">
        <f t="shared" si="2"/>
        <v>81930</v>
      </c>
      <c r="J25" s="95">
        <f t="shared" si="2"/>
        <v>1553</v>
      </c>
      <c r="K25" s="95">
        <f t="shared" si="2"/>
        <v>18160</v>
      </c>
      <c r="L25" s="95">
        <f>SUM(L22:L24)</f>
        <v>3231</v>
      </c>
      <c r="M25" s="95">
        <f>SUM(M22:M24)</f>
        <v>14654</v>
      </c>
      <c r="N25" s="95">
        <f>SUM(N22:N24)</f>
        <v>275</v>
      </c>
      <c r="O25" s="95">
        <f>SUM(O22:O24)</f>
        <v>30926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2374</v>
      </c>
      <c r="S25" s="95">
        <f t="shared" si="3"/>
        <v>300</v>
      </c>
      <c r="T25" s="95">
        <f t="shared" si="3"/>
        <v>700</v>
      </c>
      <c r="U25" s="95">
        <f t="shared" si="3"/>
        <v>3578</v>
      </c>
      <c r="V25" s="95">
        <f t="shared" si="3"/>
        <v>73</v>
      </c>
      <c r="W25" s="95">
        <f t="shared" si="3"/>
        <v>0</v>
      </c>
      <c r="X25" s="95">
        <f t="shared" si="3"/>
        <v>0</v>
      </c>
      <c r="Y25" s="95">
        <f t="shared" si="3"/>
        <v>10874</v>
      </c>
      <c r="Z25" s="95">
        <f t="shared" si="3"/>
        <v>8239</v>
      </c>
      <c r="AA25" s="95">
        <f t="shared" si="3"/>
        <v>7650</v>
      </c>
      <c r="AB25" s="95">
        <f t="shared" si="3"/>
        <v>510</v>
      </c>
      <c r="AC25" s="95">
        <f t="shared" si="3"/>
        <v>79</v>
      </c>
      <c r="AD25" s="95">
        <f t="shared" si="3"/>
        <v>3672</v>
      </c>
      <c r="AE25" s="95">
        <f t="shared" si="3"/>
        <v>1070</v>
      </c>
      <c r="AF25" s="95">
        <f t="shared" si="3"/>
        <v>3517.63</v>
      </c>
      <c r="AG25" s="95">
        <f t="shared" si="3"/>
        <v>8963</v>
      </c>
      <c r="AH25" s="90">
        <f t="shared" si="3"/>
        <v>0.42599999999999999</v>
      </c>
      <c r="AI25" s="95">
        <f t="shared" si="3"/>
        <v>1</v>
      </c>
      <c r="AJ25" s="95">
        <f t="shared" ref="AJ25" si="4">SUM(AJ22:AJ24)</f>
        <v>136.63999999999999</v>
      </c>
      <c r="AK25" s="95">
        <f>SUM(AK22:AK24)</f>
        <v>0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9.75" customHeight="1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110.25" customHeight="1">
      <c r="A27" s="3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4"/>
      <c r="S27" s="24"/>
      <c r="T27" s="24"/>
      <c r="U27" s="23"/>
      <c r="V27" s="23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10" customFormat="1" ht="20.399999999999999">
      <c r="A28" s="31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26"/>
      <c r="R28" s="26"/>
      <c r="S28" s="26"/>
      <c r="T28" s="26"/>
      <c r="U28" s="18"/>
      <c r="V28" s="18"/>
      <c r="W28" s="26"/>
      <c r="X28" s="26"/>
      <c r="Y28" s="26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42"/>
      <c r="AM28" s="42"/>
      <c r="AN28" s="42"/>
      <c r="AO28" s="42"/>
      <c r="AP28" s="42"/>
      <c r="AQ28" s="42"/>
      <c r="AR28" s="42"/>
      <c r="AS28" s="42"/>
      <c r="AT28" s="42"/>
    </row>
    <row r="29" spans="1:95" s="6" customFormat="1" ht="28.5" hidden="1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/>
      <c r="R29" s="13"/>
      <c r="S29" s="13"/>
      <c r="T29" s="13"/>
      <c r="U29" s="13"/>
      <c r="V29" s="13"/>
      <c r="W29" s="13"/>
      <c r="X29" s="13"/>
      <c r="Y29" s="13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43"/>
      <c r="AM29" s="43"/>
      <c r="AN29" s="43"/>
      <c r="AO29" s="43"/>
      <c r="AP29" s="43"/>
      <c r="AQ29" s="43"/>
      <c r="AR29" s="43"/>
      <c r="AS29" s="43"/>
      <c r="AT29" s="43"/>
    </row>
    <row r="30" spans="1:95" s="6" customFormat="1" ht="28.5" customHeight="1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13"/>
      <c r="R30" s="13"/>
      <c r="S30" s="13"/>
      <c r="T30" s="13"/>
      <c r="U30" s="13"/>
      <c r="V30" s="13"/>
      <c r="W30" s="13"/>
      <c r="X30" s="13"/>
      <c r="Y30" s="13"/>
      <c r="AL30" s="43"/>
      <c r="AM30" s="43"/>
      <c r="AN30" s="43"/>
      <c r="AO30" s="43"/>
      <c r="AP30" s="43"/>
      <c r="AQ30" s="43"/>
      <c r="AR30" s="43"/>
      <c r="AS30" s="43"/>
      <c r="AT30" s="43"/>
    </row>
    <row r="31" spans="1:95" s="6" customFormat="1" ht="73.5" customHeight="1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3"/>
      <c r="R31" s="13"/>
      <c r="S31" s="13"/>
      <c r="T31" s="13"/>
      <c r="U31" s="13"/>
      <c r="V31" s="13"/>
      <c r="W31" s="64"/>
      <c r="X31" s="64"/>
      <c r="Y31" s="64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ht="21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0"/>
      <c r="R32" s="20"/>
      <c r="S32" s="20"/>
      <c r="T32" s="20"/>
      <c r="U32" s="20"/>
      <c r="V32" s="19"/>
      <c r="W32" s="20"/>
      <c r="X32" s="20"/>
      <c r="Y32" s="20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11"/>
      <c r="R34" s="11"/>
      <c r="S34" s="11"/>
      <c r="T34" s="11"/>
      <c r="U34" s="11"/>
      <c r="V34" s="11"/>
      <c r="W34" s="11"/>
      <c r="X34" s="11"/>
      <c r="Y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>
      <c r="A35" s="4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>
      <c r="A37" s="3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>
      <c r="A38" s="7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65"/>
      <c r="AM56" s="65"/>
      <c r="AN56" s="65"/>
      <c r="AO56" s="65"/>
      <c r="AP56" s="65"/>
      <c r="AQ56" s="65"/>
      <c r="AR56" s="65"/>
      <c r="AS56" s="65"/>
      <c r="AT56" s="65"/>
    </row>
    <row r="57" spans="2:47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>
      <c r="A80" s="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>
      <c r="A111" s="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>
      <c r="A124" s="8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s="5" customForma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</row>
    <row r="131" spans="1:47"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>
      <c r="AL169" s="39"/>
      <c r="AM169" s="39"/>
      <c r="AN169" s="39"/>
      <c r="AO169" s="39"/>
      <c r="AP169" s="39"/>
      <c r="AQ169" s="39"/>
      <c r="AR169" s="39"/>
      <c r="AS169" s="39"/>
      <c r="AT169" s="39"/>
    </row>
    <row r="170" spans="38:49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</sheetData>
  <mergeCells count="52">
    <mergeCell ref="A2:AL2"/>
    <mergeCell ref="A3:AL3"/>
    <mergeCell ref="A4:AL4"/>
    <mergeCell ref="A5:AL5"/>
    <mergeCell ref="W6:AK6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A12:A18"/>
    <mergeCell ref="C14:C18"/>
    <mergeCell ref="I16:J16"/>
    <mergeCell ref="O15:O18"/>
    <mergeCell ref="C13:P13"/>
    <mergeCell ref="L15:N15"/>
    <mergeCell ref="L16:L18"/>
    <mergeCell ref="E15:J15"/>
    <mergeCell ref="AE13:AE18"/>
    <mergeCell ref="V13:V18"/>
    <mergeCell ref="AH13:AH18"/>
    <mergeCell ref="AI13:AI18"/>
    <mergeCell ref="AC15:AC18"/>
    <mergeCell ref="W13:W15"/>
    <mergeCell ref="AF13:AF18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2" manualBreakCount="2">
    <brk id="14" max="26" man="1"/>
    <brk id="31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2024-12-11T06:46:59Z</cp:lastPrinted>
  <dcterms:created xsi:type="dcterms:W3CDTF">2005-08-25T07:51:53Z</dcterms:created>
  <dcterms:modified xsi:type="dcterms:W3CDTF">2024-12-13T09:06:50Z</dcterms:modified>
</cp:coreProperties>
</file>